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 11" sheetId="1" r:id="rId1"/>
  </sheets>
  <calcPr calcId="152511"/>
</workbook>
</file>

<file path=xl/calcChain.xml><?xml version="1.0" encoding="utf-8"?>
<calcChain xmlns="http://schemas.openxmlformats.org/spreadsheetml/2006/main">
  <c r="I19" i="1" l="1"/>
  <c r="I18" i="1"/>
  <c r="I17" i="1"/>
  <c r="I15" i="1"/>
  <c r="I14" i="1" s="1"/>
  <c r="I13" i="1" s="1"/>
  <c r="I12" i="1"/>
  <c r="I8" i="1" s="1"/>
  <c r="I7" i="1" s="1"/>
  <c r="I9" i="1"/>
  <c r="F19" i="1"/>
  <c r="F18" i="1"/>
  <c r="F17" i="1" s="1"/>
  <c r="F15" i="1"/>
  <c r="F14" i="1" s="1"/>
  <c r="F13" i="1" s="1"/>
  <c r="F12" i="1"/>
  <c r="F9" i="1"/>
  <c r="F8" i="1"/>
  <c r="F7" i="1" s="1"/>
  <c r="C19" i="1"/>
  <c r="C18" i="1"/>
  <c r="C17" i="1"/>
  <c r="C15" i="1"/>
  <c r="C14" i="1" s="1"/>
  <c r="C13" i="1" s="1"/>
  <c r="C12" i="1"/>
  <c r="C9" i="1"/>
  <c r="C8" i="1" s="1"/>
  <c r="C7" i="1" s="1"/>
  <c r="K19" i="1" l="1"/>
  <c r="K18" i="1" s="1"/>
  <c r="K17" i="1" s="1"/>
  <c r="K15" i="1"/>
  <c r="K14" i="1" s="1"/>
  <c r="K13" i="1" s="1"/>
  <c r="K12" i="1"/>
  <c r="K9" i="1"/>
  <c r="K8" i="1" s="1"/>
  <c r="K7" i="1" s="1"/>
  <c r="H19" i="1"/>
  <c r="H18" i="1" s="1"/>
  <c r="H17" i="1" s="1"/>
  <c r="H15" i="1"/>
  <c r="G15" i="1" s="1"/>
  <c r="H12" i="1"/>
  <c r="H9" i="1"/>
  <c r="J20" i="1"/>
  <c r="J16" i="1"/>
  <c r="J11" i="1"/>
  <c r="J10" i="1"/>
  <c r="G20" i="1"/>
  <c r="G16" i="1"/>
  <c r="G11" i="1"/>
  <c r="G10" i="1"/>
  <c r="D20" i="1"/>
  <c r="D16" i="1"/>
  <c r="D11" i="1"/>
  <c r="D10" i="1"/>
  <c r="E9" i="1"/>
  <c r="D9" i="1" s="1"/>
  <c r="E12" i="1"/>
  <c r="E15" i="1"/>
  <c r="E14" i="1" s="1"/>
  <c r="E13" i="1" s="1"/>
  <c r="D13" i="1" s="1"/>
  <c r="E19" i="1"/>
  <c r="E18" i="1" s="1"/>
  <c r="E17" i="1" s="1"/>
  <c r="D17" i="1" s="1"/>
  <c r="H14" i="1" l="1"/>
  <c r="H13" i="1" s="1"/>
  <c r="G13" i="1" s="1"/>
  <c r="D14" i="1"/>
  <c r="E8" i="1"/>
  <c r="D8" i="1" s="1"/>
  <c r="D18" i="1"/>
  <c r="D12" i="1"/>
  <c r="G19" i="1"/>
  <c r="D15" i="1"/>
  <c r="D19" i="1"/>
  <c r="H8" i="1"/>
  <c r="H7" i="1" s="1"/>
  <c r="G7" i="1" s="1"/>
  <c r="J19" i="1"/>
  <c r="G17" i="1"/>
  <c r="J15" i="1"/>
  <c r="J13" i="1"/>
  <c r="J9" i="1"/>
  <c r="J14" i="1"/>
  <c r="G12" i="1"/>
  <c r="J18" i="1"/>
  <c r="J17" i="1"/>
  <c r="J7" i="1"/>
  <c r="J12" i="1"/>
  <c r="G8" i="1"/>
  <c r="G9" i="1"/>
  <c r="G14" i="1"/>
  <c r="G18" i="1"/>
  <c r="E7" i="1" l="1"/>
  <c r="D7" i="1" s="1"/>
  <c r="J8" i="1"/>
</calcChain>
</file>

<file path=xl/sharedStrings.xml><?xml version="1.0" encoding="utf-8"?>
<sst xmlns="http://schemas.openxmlformats.org/spreadsheetml/2006/main" count="45" uniqueCount="39">
  <si>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</si>
  <si>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</si>
  <si>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</si>
  <si>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</si>
  <si>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</si>
  <si>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</si>
  <si>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</si>
  <si>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</si>
  <si>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040 01 02 00 00 04 0000 710</t>
  </si>
  <si>
    <t>Получение кредитов от кредитных организаций бюджетами городских округов в валюте Российской Федерации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</si>
  <si>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</si>
  <si>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</si>
  <si>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</si>
  <si>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</si>
  <si>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</si>
  <si>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</si>
  <si>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</si>
  <si>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</si>
  <si>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</si>
  <si>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</si>
  <si>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</si>
  <si>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</si>
  <si>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</si>
  <si>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</si>
  <si>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</si>
  <si>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</si>
  <si>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</si>
  <si>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</si>
  <si>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</si>
  <si>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</si>
  <si>
    <t>Сумма на 2018 год</t>
  </si>
  <si>
    <t>Сумма на 2019 год</t>
  </si>
  <si>
    <t>Сумма на 2020 год</t>
  </si>
  <si>
    <t>утвержденный план</t>
  </si>
  <si>
    <t>уточнения</t>
  </si>
  <si>
    <t>уточненный план</t>
  </si>
  <si>
    <t>Приложение № 11 к пояснительной записке</t>
  </si>
  <si>
    <t>(тыс. рублей)</t>
  </si>
  <si>
    <t>Таблица поправок, вносимых в источники внутреннего финансирования дефицита бюджета города Пыть-Яха
 на 2018 год и на плановый период 2019 и 2020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</si>
</sst>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workbookViewId="0">
      <selection activeCell="J10" sqref="J10"/>
    </sheetView>
  </sheetViews>
  <sheetFormatPr defaultRowHeight="12.75" x14ac:dyDescent="0.2"/>
  <cols>
    <col min="1" max="1" width="22.7109375" style="1" customWidth="1"/>
    <col min="2" max="2" width="38.140625" style="1" customWidth="1"/>
    <col min="3" max="11" width="11.28515625" style="1" customWidth="1"/>
    <col min="12" max="16384" width="9.140625" style="1"/>
  </cols>
  <sheetData>
    <row r="1" spans="1:11" s="10" customFormat="1" ht="15.75" x14ac:dyDescent="0.25">
      <c r="K1" s="11" t="s">
        <v>36</v>
      </c>
    </row>
    <row r="2" spans="1:11" s="10" customFormat="1" ht="38.25" customHeight="1" x14ac:dyDescent="0.25">
      <c r="A2" s="14" t="s">
        <v>38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x14ac:dyDescent="0.2">
      <c r="K3" s="9" t="s">
        <v>37</v>
      </c>
    </row>
    <row r="4" spans="1:11" ht="28.5" customHeight="1" x14ac:dyDescent="0.2">
      <c r="A4" s="13" t="s">
        <v>0</v>
      </c>
      <c r="B4" s="13" t="s">
        <v>1</v>
      </c>
      <c r="C4" s="12" t="s">
        <v>30</v>
      </c>
      <c r="D4" s="12"/>
      <c r="E4" s="12"/>
      <c r="F4" s="12" t="s">
        <v>31</v>
      </c>
      <c r="G4" s="12"/>
      <c r="H4" s="12"/>
      <c r="I4" s="12" t="s">
        <v>32</v>
      </c>
      <c r="J4" s="12"/>
      <c r="K4" s="12"/>
    </row>
    <row r="5" spans="1:11" ht="39" customHeight="1" x14ac:dyDescent="0.2">
      <c r="A5" s="13"/>
      <c r="B5" s="13"/>
      <c r="C5" s="5" t="s">
        <v>33</v>
      </c>
      <c r="D5" s="6" t="s">
        <v>34</v>
      </c>
      <c r="E5" s="5" t="s">
        <v>35</v>
      </c>
      <c r="F5" s="5" t="s">
        <v>33</v>
      </c>
      <c r="G5" s="6" t="s">
        <v>34</v>
      </c>
      <c r="H5" s="5" t="s">
        <v>35</v>
      </c>
      <c r="I5" s="5" t="s">
        <v>33</v>
      </c>
      <c r="J5" s="5" t="s">
        <v>34</v>
      </c>
      <c r="K5" s="5" t="s">
        <v>35</v>
      </c>
    </row>
    <row r="6" spans="1:11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1" ht="38.25" x14ac:dyDescent="0.2">
      <c r="A7" s="2" t="s">
        <v>2</v>
      </c>
      <c r="B7" s="3" t="s">
        <v>3</v>
      </c>
      <c r="C7" s="7">
        <f>C8</f>
        <v>329223.40000000026</v>
      </c>
      <c r="D7" s="7">
        <f>E7-C7</f>
        <v>-4.6566128730773926E-10</v>
      </c>
      <c r="E7" s="7">
        <f>E8</f>
        <v>329223.39999999979</v>
      </c>
      <c r="F7" s="7">
        <f>F8</f>
        <v>95453.5</v>
      </c>
      <c r="G7" s="7">
        <f>H7-F7</f>
        <v>0</v>
      </c>
      <c r="H7" s="7">
        <f>H8</f>
        <v>95453.5</v>
      </c>
      <c r="I7" s="7">
        <f>I8</f>
        <v>100065.3</v>
      </c>
      <c r="J7" s="7">
        <f>K7-I7</f>
        <v>0</v>
      </c>
      <c r="K7" s="7">
        <f>K8</f>
        <v>100065.3</v>
      </c>
    </row>
    <row r="8" spans="1:11" ht="38.25" x14ac:dyDescent="0.2">
      <c r="A8" s="2" t="s">
        <v>4</v>
      </c>
      <c r="B8" s="3" t="s">
        <v>5</v>
      </c>
      <c r="C8" s="7">
        <f>C9+C12</f>
        <v>329223.40000000026</v>
      </c>
      <c r="D8" s="7">
        <f t="shared" ref="D8:D20" si="0">E8-C8</f>
        <v>-4.6566128730773926E-10</v>
      </c>
      <c r="E8" s="7">
        <f>E9+E12</f>
        <v>329223.39999999979</v>
      </c>
      <c r="F8" s="7">
        <f>F9+F12</f>
        <v>95453.5</v>
      </c>
      <c r="G8" s="7">
        <f t="shared" ref="G8:G20" si="1">H8-F8</f>
        <v>0</v>
      </c>
      <c r="H8" s="7">
        <f>H9+H12</f>
        <v>95453.5</v>
      </c>
      <c r="I8" s="7">
        <f>I9+I12</f>
        <v>100065.3</v>
      </c>
      <c r="J8" s="7">
        <f t="shared" ref="J8:J20" si="2">K8-I8</f>
        <v>0</v>
      </c>
      <c r="K8" s="7">
        <f>K9+K12</f>
        <v>100065.3</v>
      </c>
    </row>
    <row r="9" spans="1:11" ht="25.5" x14ac:dyDescent="0.2">
      <c r="A9" s="2" t="s">
        <v>6</v>
      </c>
      <c r="B9" s="3" t="s">
        <v>7</v>
      </c>
      <c r="C9" s="8">
        <f>C10-C11</f>
        <v>97742.1</v>
      </c>
      <c r="D9" s="8">
        <f t="shared" si="0"/>
        <v>0</v>
      </c>
      <c r="E9" s="8">
        <f>E10-E11</f>
        <v>97742.1</v>
      </c>
      <c r="F9" s="8">
        <f>F10-F11</f>
        <v>95453.5</v>
      </c>
      <c r="G9" s="8">
        <f t="shared" si="1"/>
        <v>0</v>
      </c>
      <c r="H9" s="8">
        <f>H10-H11</f>
        <v>95453.5</v>
      </c>
      <c r="I9" s="8">
        <f>I10-I11</f>
        <v>100065.3</v>
      </c>
      <c r="J9" s="8">
        <f t="shared" si="2"/>
        <v>0</v>
      </c>
      <c r="K9" s="8">
        <f>K10-K11</f>
        <v>100065.3</v>
      </c>
    </row>
    <row r="10" spans="1:11" ht="38.25" x14ac:dyDescent="0.2">
      <c r="A10" s="2" t="s">
        <v>8</v>
      </c>
      <c r="B10" s="3" t="s">
        <v>9</v>
      </c>
      <c r="C10" s="8">
        <v>177742.1</v>
      </c>
      <c r="D10" s="8">
        <f t="shared" si="0"/>
        <v>2000</v>
      </c>
      <c r="E10" s="8">
        <v>179742.1</v>
      </c>
      <c r="F10" s="8">
        <v>115453.5</v>
      </c>
      <c r="G10" s="8">
        <f t="shared" si="1"/>
        <v>0</v>
      </c>
      <c r="H10" s="8">
        <v>115453.5</v>
      </c>
      <c r="I10" s="8">
        <v>120065.3</v>
      </c>
      <c r="J10" s="8">
        <f t="shared" si="2"/>
        <v>0</v>
      </c>
      <c r="K10" s="8">
        <v>120065.3</v>
      </c>
    </row>
    <row r="11" spans="1:11" ht="38.25" x14ac:dyDescent="0.2">
      <c r="A11" s="4" t="s">
        <v>10</v>
      </c>
      <c r="B11" s="3" t="s">
        <v>11</v>
      </c>
      <c r="C11" s="8">
        <v>80000</v>
      </c>
      <c r="D11" s="8">
        <f t="shared" si="0"/>
        <v>2000</v>
      </c>
      <c r="E11" s="8">
        <v>82000</v>
      </c>
      <c r="F11" s="8">
        <v>20000</v>
      </c>
      <c r="G11" s="8">
        <f t="shared" si="1"/>
        <v>0</v>
      </c>
      <c r="H11" s="8">
        <v>20000</v>
      </c>
      <c r="I11" s="8">
        <v>20000</v>
      </c>
      <c r="J11" s="8">
        <f t="shared" si="2"/>
        <v>0</v>
      </c>
      <c r="K11" s="8">
        <v>20000</v>
      </c>
    </row>
    <row r="12" spans="1:11" ht="25.5" x14ac:dyDescent="0.2">
      <c r="A12" s="2" t="s">
        <v>12</v>
      </c>
      <c r="B12" s="3" t="s">
        <v>13</v>
      </c>
      <c r="C12" s="8">
        <f>C20+C16</f>
        <v>231481.30000000028</v>
      </c>
      <c r="D12" s="8">
        <f t="shared" si="0"/>
        <v>-4.6566128730773926E-10</v>
      </c>
      <c r="E12" s="8">
        <f>E20+E16</f>
        <v>231481.29999999981</v>
      </c>
      <c r="F12" s="8">
        <f>F20+F16</f>
        <v>0</v>
      </c>
      <c r="G12" s="8">
        <f t="shared" si="1"/>
        <v>0</v>
      </c>
      <c r="H12" s="8">
        <f>H20+H16</f>
        <v>0</v>
      </c>
      <c r="I12" s="8">
        <f>I20+I16</f>
        <v>0</v>
      </c>
      <c r="J12" s="8">
        <f t="shared" si="2"/>
        <v>0</v>
      </c>
      <c r="K12" s="8">
        <f>K20+K16</f>
        <v>0</v>
      </c>
    </row>
    <row r="13" spans="1:11" x14ac:dyDescent="0.2">
      <c r="A13" s="2" t="s">
        <v>14</v>
      </c>
      <c r="B13" s="3" t="s">
        <v>15</v>
      </c>
      <c r="C13" s="8">
        <f>C14</f>
        <v>-2902565.9</v>
      </c>
      <c r="D13" s="8">
        <f t="shared" si="0"/>
        <v>-125175.60000000009</v>
      </c>
      <c r="E13" s="8">
        <f>E14</f>
        <v>-3027741.5</v>
      </c>
      <c r="F13" s="8">
        <f>F14</f>
        <v>-3163203.2</v>
      </c>
      <c r="G13" s="8">
        <f t="shared" si="1"/>
        <v>-25649.5</v>
      </c>
      <c r="H13" s="8">
        <f>H14</f>
        <v>-3188852.7</v>
      </c>
      <c r="I13" s="8">
        <f>I14</f>
        <v>-3218873.5</v>
      </c>
      <c r="J13" s="8">
        <f t="shared" si="2"/>
        <v>-25649.399999999907</v>
      </c>
      <c r="K13" s="8">
        <f>K14</f>
        <v>-3244522.9</v>
      </c>
    </row>
    <row r="14" spans="1:11" ht="25.5" x14ac:dyDescent="0.2">
      <c r="A14" s="2" t="s">
        <v>16</v>
      </c>
      <c r="B14" s="3" t="s">
        <v>17</v>
      </c>
      <c r="C14" s="8">
        <f t="shared" ref="C14:H15" si="3">C15</f>
        <v>-2902565.9</v>
      </c>
      <c r="D14" s="8">
        <f t="shared" si="0"/>
        <v>-125175.60000000009</v>
      </c>
      <c r="E14" s="8">
        <f t="shared" si="3"/>
        <v>-3027741.5</v>
      </c>
      <c r="F14" s="8">
        <f t="shared" si="3"/>
        <v>-3163203.2</v>
      </c>
      <c r="G14" s="8">
        <f t="shared" si="1"/>
        <v>-25649.5</v>
      </c>
      <c r="H14" s="8">
        <f t="shared" si="3"/>
        <v>-3188852.7</v>
      </c>
      <c r="I14" s="8">
        <f t="shared" ref="I14:K15" si="4">I15</f>
        <v>-3218873.5</v>
      </c>
      <c r="J14" s="8">
        <f t="shared" si="2"/>
        <v>-25649.399999999907</v>
      </c>
      <c r="K14" s="8">
        <f t="shared" si="4"/>
        <v>-3244522.9</v>
      </c>
    </row>
    <row r="15" spans="1:11" ht="25.5" x14ac:dyDescent="0.2">
      <c r="A15" s="2" t="s">
        <v>18</v>
      </c>
      <c r="B15" s="3" t="s">
        <v>19</v>
      </c>
      <c r="C15" s="8">
        <f t="shared" si="3"/>
        <v>-2902565.9</v>
      </c>
      <c r="D15" s="8">
        <f t="shared" si="0"/>
        <v>-125175.60000000009</v>
      </c>
      <c r="E15" s="8">
        <f t="shared" si="3"/>
        <v>-3027741.5</v>
      </c>
      <c r="F15" s="8">
        <f t="shared" si="3"/>
        <v>-3163203.2</v>
      </c>
      <c r="G15" s="8">
        <f t="shared" si="1"/>
        <v>-25649.5</v>
      </c>
      <c r="H15" s="8">
        <f t="shared" si="3"/>
        <v>-3188852.7</v>
      </c>
      <c r="I15" s="8">
        <f t="shared" si="4"/>
        <v>-3218873.5</v>
      </c>
      <c r="J15" s="8">
        <f t="shared" si="2"/>
        <v>-25649.399999999907</v>
      </c>
      <c r="K15" s="8">
        <f t="shared" si="4"/>
        <v>-3244522.9</v>
      </c>
    </row>
    <row r="16" spans="1:11" ht="25.5" x14ac:dyDescent="0.2">
      <c r="A16" s="2" t="s">
        <v>20</v>
      </c>
      <c r="B16" s="3" t="s">
        <v>21</v>
      </c>
      <c r="C16" s="8">
        <v>-2902565.9</v>
      </c>
      <c r="D16" s="8">
        <f t="shared" si="0"/>
        <v>-125175.60000000009</v>
      </c>
      <c r="E16" s="8">
        <v>-3027741.5</v>
      </c>
      <c r="F16" s="8">
        <v>-3163203.2</v>
      </c>
      <c r="G16" s="8">
        <f t="shared" si="1"/>
        <v>-25649.5</v>
      </c>
      <c r="H16" s="8">
        <v>-3188852.7</v>
      </c>
      <c r="I16" s="8">
        <v>-3218873.5</v>
      </c>
      <c r="J16" s="8">
        <f t="shared" si="2"/>
        <v>-25649.399999999907</v>
      </c>
      <c r="K16" s="8">
        <v>-3244522.9</v>
      </c>
    </row>
    <row r="17" spans="1:11" x14ac:dyDescent="0.2">
      <c r="A17" s="2" t="s">
        <v>22</v>
      </c>
      <c r="B17" s="3" t="s">
        <v>23</v>
      </c>
      <c r="C17" s="8">
        <f>C18</f>
        <v>3134047.2</v>
      </c>
      <c r="D17" s="8">
        <f t="shared" si="0"/>
        <v>125175.59999999963</v>
      </c>
      <c r="E17" s="8">
        <f>E18</f>
        <v>3259222.8</v>
      </c>
      <c r="F17" s="8">
        <f>F18</f>
        <v>3163203.2</v>
      </c>
      <c r="G17" s="8">
        <f t="shared" si="1"/>
        <v>25649.5</v>
      </c>
      <c r="H17" s="8">
        <f>H18</f>
        <v>3188852.7</v>
      </c>
      <c r="I17" s="8">
        <f>I18</f>
        <v>3218873.5</v>
      </c>
      <c r="J17" s="8">
        <f t="shared" si="2"/>
        <v>25649.399999999907</v>
      </c>
      <c r="K17" s="8">
        <f>K18</f>
        <v>3244522.9</v>
      </c>
    </row>
    <row r="18" spans="1:11" ht="25.5" x14ac:dyDescent="0.2">
      <c r="A18" s="4" t="s">
        <v>24</v>
      </c>
      <c r="B18" s="3" t="s">
        <v>25</v>
      </c>
      <c r="C18" s="8">
        <f t="shared" ref="C18:H19" si="5">C19</f>
        <v>3134047.2</v>
      </c>
      <c r="D18" s="8">
        <f t="shared" si="0"/>
        <v>125175.59999999963</v>
      </c>
      <c r="E18" s="8">
        <f t="shared" si="5"/>
        <v>3259222.8</v>
      </c>
      <c r="F18" s="8">
        <f t="shared" si="5"/>
        <v>3163203.2</v>
      </c>
      <c r="G18" s="8">
        <f t="shared" si="1"/>
        <v>25649.5</v>
      </c>
      <c r="H18" s="8">
        <f t="shared" si="5"/>
        <v>3188852.7</v>
      </c>
      <c r="I18" s="8">
        <f t="shared" ref="I18:K19" si="6">I19</f>
        <v>3218873.5</v>
      </c>
      <c r="J18" s="8">
        <f t="shared" si="2"/>
        <v>25649.399999999907</v>
      </c>
      <c r="K18" s="8">
        <f t="shared" si="6"/>
        <v>3244522.9</v>
      </c>
    </row>
    <row r="19" spans="1:11" ht="25.5" x14ac:dyDescent="0.2">
      <c r="A19" s="4" t="s">
        <v>26</v>
      </c>
      <c r="B19" s="3" t="s">
        <v>27</v>
      </c>
      <c r="C19" s="8">
        <f t="shared" si="5"/>
        <v>3134047.2</v>
      </c>
      <c r="D19" s="8">
        <f t="shared" si="0"/>
        <v>125175.59999999963</v>
      </c>
      <c r="E19" s="8">
        <f t="shared" si="5"/>
        <v>3259222.8</v>
      </c>
      <c r="F19" s="8">
        <f t="shared" si="5"/>
        <v>3163203.2</v>
      </c>
      <c r="G19" s="8">
        <f t="shared" si="1"/>
        <v>25649.5</v>
      </c>
      <c r="H19" s="8">
        <f t="shared" si="5"/>
        <v>3188852.7</v>
      </c>
      <c r="I19" s="8">
        <f t="shared" si="6"/>
        <v>3218873.5</v>
      </c>
      <c r="J19" s="8">
        <f t="shared" si="2"/>
        <v>25649.399999999907</v>
      </c>
      <c r="K19" s="8">
        <f t="shared" si="6"/>
        <v>3244522.9</v>
      </c>
    </row>
    <row r="20" spans="1:11" ht="25.5" x14ac:dyDescent="0.2">
      <c r="A20" s="4" t="s">
        <v>28</v>
      </c>
      <c r="B20" s="3" t="s">
        <v>29</v>
      </c>
      <c r="C20" s="8">
        <v>3134047.2</v>
      </c>
      <c r="D20" s="8">
        <f t="shared" si="0"/>
        <v>125175.59999999963</v>
      </c>
      <c r="E20" s="8">
        <v>3259222.8</v>
      </c>
      <c r="F20" s="8">
        <v>3163203.2</v>
      </c>
      <c r="G20" s="8">
        <f t="shared" si="1"/>
        <v>25649.5</v>
      </c>
      <c r="H20" s="8">
        <v>3188852.7</v>
      </c>
      <c r="I20" s="8">
        <v>3218873.5</v>
      </c>
      <c r="J20" s="8">
        <f t="shared" si="2"/>
        <v>25649.399999999907</v>
      </c>
      <c r="K20" s="8">
        <v>3244522.9</v>
      </c>
    </row>
  </sheetData>
  <mergeCells count="6">
    <mergeCell ref="I4:K4"/>
    <mergeCell ref="B4:B5"/>
    <mergeCell ref="A4:A5"/>
    <mergeCell ref="A2:K2"/>
    <mergeCell ref="C4:E4"/>
    <mergeCell ref="F4:H4"/>
  </mergeCells>
  <pageMargins left="0.39370078740157483" right="0.39370078740157483" top="0.39370078740157483" bottom="0.39370078740157483" header="0.19685039370078741" footer="0.19685039370078741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2018-05-23T09:34:06Z</dcterms:modified>
</cp:coreProperties>
</file>